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adalina.Chera\Desktop\Ghidul beneficiarului rev 2021\anexe SMP\Anexa 6\"/>
    </mc:Choice>
  </mc:AlternateContent>
  <bookViews>
    <workbookView xWindow="0" yWindow="0" windowWidth="28800" windowHeight="11835"/>
  </bookViews>
  <sheets>
    <sheet name="Disponibilitate retea SMIS 2014" sheetId="12" r:id="rId1"/>
  </sheets>
  <calcPr calcId="152511"/>
</workbook>
</file>

<file path=xl/calcChain.xml><?xml version="1.0" encoding="utf-8"?>
<calcChain xmlns="http://schemas.openxmlformats.org/spreadsheetml/2006/main">
  <c r="Q27" i="12" l="1"/>
  <c r="Q11" i="12"/>
  <c r="F27" i="12"/>
  <c r="G27" i="12"/>
  <c r="H27" i="12"/>
  <c r="I27" i="12"/>
  <c r="J27" i="12"/>
  <c r="K27" i="12"/>
  <c r="L27" i="12"/>
  <c r="M27" i="12"/>
  <c r="N27" i="12"/>
  <c r="O27" i="12"/>
  <c r="P27" i="12"/>
  <c r="E27" i="12"/>
  <c r="Q10" i="12" l="1"/>
  <c r="D34" i="12"/>
  <c r="J34" i="12" s="1"/>
</calcChain>
</file>

<file path=xl/sharedStrings.xml><?xml version="1.0" encoding="utf-8"?>
<sst xmlns="http://schemas.openxmlformats.org/spreadsheetml/2006/main" count="54" uniqueCount="40">
  <si>
    <t>Mai</t>
  </si>
  <si>
    <t>Nr. crt.</t>
  </si>
  <si>
    <t>Ianuarie</t>
  </si>
  <si>
    <t>Martie</t>
  </si>
  <si>
    <t>Aprilie</t>
  </si>
  <si>
    <t>Iunie</t>
  </si>
  <si>
    <t>Iulie</t>
  </si>
  <si>
    <t>August</t>
  </si>
  <si>
    <t>Septembrie</t>
  </si>
  <si>
    <t>Octombrie</t>
  </si>
  <si>
    <t>Noiembrie</t>
  </si>
  <si>
    <t>Decembrie</t>
  </si>
  <si>
    <t>Disponibilitate retea
%</t>
  </si>
  <si>
    <t>ADR</t>
  </si>
  <si>
    <t>OI CERCETARE</t>
  </si>
  <si>
    <t>AM POSCCE/AMPOC</t>
  </si>
  <si>
    <t>februarie</t>
  </si>
  <si>
    <t>PROCENTAJ MEDIU  lunar PER SISTEM</t>
  </si>
  <si>
    <t>Structura conectata la SMIS</t>
  </si>
  <si>
    <t xml:space="preserve"> Procent mediu anual per sistem
</t>
  </si>
  <si>
    <t>16=(1+2+3+..12)/12</t>
  </si>
  <si>
    <t>Procentaj mediu anual per sistem</t>
  </si>
  <si>
    <t>7=(1+2+3+..6)/6</t>
  </si>
  <si>
    <t>Procentaj mediu per sistem in perioada de implementare</t>
  </si>
  <si>
    <t>PERIOADA IMPLEMENTARE PROIECT</t>
  </si>
  <si>
    <t>PROCENTAJ MEDIU PER SISTEM IN PERIOADA DE IMPLEMENTARE</t>
  </si>
  <si>
    <t>Tabel raportare indicator 6S17 Disponibilitatea rețelei SMIS 2014+</t>
  </si>
  <si>
    <t>….</t>
  </si>
  <si>
    <t>AN IMPLEMENTARE:2018</t>
  </si>
  <si>
    <t>MFE</t>
  </si>
  <si>
    <t>AMPOIM</t>
  </si>
  <si>
    <t>OI TRANSPORT*</t>
  </si>
  <si>
    <t>OI Energie</t>
  </si>
  <si>
    <t>OIR POS M, Cluj Napoca</t>
  </si>
  <si>
    <t>OIR POS M, Galati</t>
  </si>
  <si>
    <t>OIR POS M, Pitesti</t>
  </si>
  <si>
    <t>OIR POS M, Sibiu</t>
  </si>
  <si>
    <t>OIR POS M, Timisoara</t>
  </si>
  <si>
    <t>etc.</t>
  </si>
  <si>
    <t>* Dat fiind faptul ca  raportarea privind disponibilitatea retelei se realizeaza in functie de locatia structurii iar aceasta se poate muta la o alta adresa, sau in  locatia altei structuri pentru care se acopera deja conexiunea, in decursul unui an pot exista luni in care nu a fost sustinuta  din POAT disponibilitatea retelei SMIS pentru respectiva locatie. 
În cazul în care, într-un an calendaristic conexiunea a fost asigurată pentru un număr mai mic de 12 luni, procentul mediu de disponibilitate se calculează luând în calcul numărul de luni pentru care aceasta a fost asigurată efectiv.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</si>
</sst>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47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4" fillId="0" borderId="0" xfId="0" applyFont="1" applyFill="1"/>
    <xf numFmtId="9" fontId="0" fillId="0" borderId="1" xfId="0" applyNumberFormat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5" xfId="0" applyNumberForma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0" fontId="13" fillId="0" borderId="0" xfId="0" applyFont="1" applyBorder="1" applyAlignment="1">
      <alignment horizontal="center" vertical="top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Q35"/>
  <sheetViews>
    <sheetView tabSelected="1" topLeftCell="A7" zoomScale="86" zoomScaleNormal="86" workbookViewId="0">
      <selection activeCell="Q12" sqref="Q12:Q26"/>
    </sheetView>
  </sheetViews>
  <sheetFormatPr defaultRowHeight="15" x14ac:dyDescent="0.25"/>
  <cols>
    <col min="3" max="3" width="10.7109375" customWidth="1"/>
    <col min="4" max="4" width="11" customWidth="1"/>
    <col min="5" max="5" width="15.85546875" customWidth="1"/>
    <col min="6" max="6" width="16.7109375" customWidth="1"/>
    <col min="7" max="7" width="17" customWidth="1"/>
    <col min="8" max="8" width="15.5703125" customWidth="1"/>
    <col min="9" max="9" width="16.140625" customWidth="1"/>
    <col min="10" max="10" width="21" customWidth="1"/>
    <col min="11" max="11" width="20.140625" customWidth="1"/>
    <col min="12" max="12" width="17.7109375" customWidth="1"/>
    <col min="13" max="13" width="16.85546875" customWidth="1"/>
    <col min="14" max="14" width="15.5703125" customWidth="1"/>
    <col min="15" max="15" width="16.140625" customWidth="1"/>
    <col min="16" max="16" width="19.28515625" customWidth="1"/>
    <col min="17" max="17" width="16.140625" customWidth="1"/>
  </cols>
  <sheetData>
    <row r="2" spans="2:43" ht="15.75" x14ac:dyDescent="0.25">
      <c r="B2" s="31" t="s">
        <v>26</v>
      </c>
      <c r="C2" s="31"/>
      <c r="D2" s="31"/>
      <c r="E2" s="31"/>
      <c r="F2" s="31"/>
      <c r="G2" s="31"/>
    </row>
    <row r="7" spans="2:43" x14ac:dyDescent="0.25">
      <c r="B7" s="34" t="s">
        <v>28</v>
      </c>
      <c r="C7" s="35"/>
      <c r="D7" s="35"/>
      <c r="E7" s="16" t="s">
        <v>2</v>
      </c>
      <c r="F7" s="16" t="s">
        <v>16</v>
      </c>
      <c r="G7" s="16" t="s">
        <v>3</v>
      </c>
      <c r="H7" s="16" t="s">
        <v>4</v>
      </c>
      <c r="I7" s="16" t="s">
        <v>0</v>
      </c>
      <c r="J7" s="16" t="s">
        <v>5</v>
      </c>
      <c r="K7" s="16" t="s">
        <v>6</v>
      </c>
      <c r="L7" s="16" t="s">
        <v>7</v>
      </c>
      <c r="M7" s="16" t="s">
        <v>8</v>
      </c>
      <c r="N7" s="16" t="s">
        <v>9</v>
      </c>
      <c r="O7" s="16" t="s">
        <v>10</v>
      </c>
      <c r="P7" s="16" t="s">
        <v>11</v>
      </c>
      <c r="Q7" s="21" t="s">
        <v>19</v>
      </c>
    </row>
    <row r="8" spans="2:43" ht="57.75" customHeight="1" x14ac:dyDescent="0.25">
      <c r="B8" s="4" t="s">
        <v>1</v>
      </c>
      <c r="C8" s="22" t="s">
        <v>18</v>
      </c>
      <c r="D8" s="22"/>
      <c r="E8" s="5" t="s">
        <v>12</v>
      </c>
      <c r="F8" s="5" t="s">
        <v>12</v>
      </c>
      <c r="G8" s="5" t="s">
        <v>12</v>
      </c>
      <c r="H8" s="5" t="s">
        <v>12</v>
      </c>
      <c r="I8" s="5" t="s">
        <v>12</v>
      </c>
      <c r="J8" s="5" t="s">
        <v>12</v>
      </c>
      <c r="K8" s="5" t="s">
        <v>12</v>
      </c>
      <c r="L8" s="5" t="s">
        <v>12</v>
      </c>
      <c r="M8" s="5" t="s">
        <v>12</v>
      </c>
      <c r="N8" s="5" t="s">
        <v>12</v>
      </c>
      <c r="O8" s="5" t="s">
        <v>12</v>
      </c>
      <c r="P8" s="5" t="s">
        <v>12</v>
      </c>
      <c r="Q8" s="21"/>
    </row>
    <row r="9" spans="2:43" s="9" customFormat="1" ht="22.5" customHeight="1" x14ac:dyDescent="0.2">
      <c r="B9" s="7">
        <v>0</v>
      </c>
      <c r="C9" s="23">
        <v>1</v>
      </c>
      <c r="D9" s="24"/>
      <c r="E9" s="8">
        <v>2</v>
      </c>
      <c r="F9" s="8">
        <v>3</v>
      </c>
      <c r="G9" s="8">
        <v>4</v>
      </c>
      <c r="H9" s="8">
        <v>5</v>
      </c>
      <c r="I9" s="8">
        <v>6</v>
      </c>
      <c r="J9" s="8">
        <v>7</v>
      </c>
      <c r="K9" s="8">
        <v>8</v>
      </c>
      <c r="L9" s="8">
        <v>9</v>
      </c>
      <c r="M9" s="8">
        <v>10</v>
      </c>
      <c r="N9" s="8">
        <v>11</v>
      </c>
      <c r="O9" s="8">
        <v>12</v>
      </c>
      <c r="P9" s="8">
        <v>13</v>
      </c>
      <c r="Q9" s="8" t="s">
        <v>20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2:43" x14ac:dyDescent="0.25">
      <c r="B10" s="3">
        <v>1</v>
      </c>
      <c r="C10" s="36" t="s">
        <v>29</v>
      </c>
      <c r="D10" s="36"/>
      <c r="E10" s="11">
        <v>0.9</v>
      </c>
      <c r="F10" s="11">
        <v>1</v>
      </c>
      <c r="G10" s="11">
        <v>1</v>
      </c>
      <c r="H10" s="11">
        <v>1</v>
      </c>
      <c r="I10" s="11">
        <v>1</v>
      </c>
      <c r="J10" s="11">
        <v>1</v>
      </c>
      <c r="K10" s="11">
        <v>1</v>
      </c>
      <c r="L10" s="11">
        <v>1</v>
      </c>
      <c r="M10" s="11">
        <v>1</v>
      </c>
      <c r="N10" s="11">
        <v>1</v>
      </c>
      <c r="O10" s="11">
        <v>1</v>
      </c>
      <c r="P10" s="11">
        <v>0.8</v>
      </c>
      <c r="Q10" s="6">
        <f>SUM(E10:P10)/12</f>
        <v>0.97500000000000009</v>
      </c>
    </row>
    <row r="11" spans="2:43" x14ac:dyDescent="0.25">
      <c r="B11" s="3">
        <v>2</v>
      </c>
      <c r="C11" s="37" t="s">
        <v>30</v>
      </c>
      <c r="D11" s="37"/>
      <c r="E11" s="11">
        <v>1</v>
      </c>
      <c r="F11" s="11">
        <v>1</v>
      </c>
      <c r="G11" s="11">
        <v>1</v>
      </c>
      <c r="H11" s="11">
        <v>1</v>
      </c>
      <c r="I11" s="11">
        <v>1</v>
      </c>
      <c r="J11" s="11">
        <v>1</v>
      </c>
      <c r="K11" s="11">
        <v>1</v>
      </c>
      <c r="L11" s="11">
        <v>1</v>
      </c>
      <c r="M11" s="11">
        <v>1</v>
      </c>
      <c r="N11" s="11">
        <v>1</v>
      </c>
      <c r="O11" s="11">
        <v>1</v>
      </c>
      <c r="P11" s="11">
        <v>1</v>
      </c>
      <c r="Q11" s="6">
        <f>SUM(E11:P11)/12</f>
        <v>1</v>
      </c>
    </row>
    <row r="12" spans="2:43" x14ac:dyDescent="0.25">
      <c r="B12" s="3">
        <v>3</v>
      </c>
      <c r="C12" s="37" t="s">
        <v>31</v>
      </c>
      <c r="D12" s="37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6"/>
    </row>
    <row r="13" spans="2:43" x14ac:dyDescent="0.25">
      <c r="B13" s="3">
        <v>4</v>
      </c>
      <c r="C13" s="36" t="s">
        <v>32</v>
      </c>
      <c r="D13" s="36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6"/>
    </row>
    <row r="14" spans="2:43" x14ac:dyDescent="0.25">
      <c r="B14" s="3">
        <v>5</v>
      </c>
      <c r="C14" s="36" t="s">
        <v>15</v>
      </c>
      <c r="D14" s="36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6"/>
    </row>
    <row r="15" spans="2:43" x14ac:dyDescent="0.25">
      <c r="B15" s="3">
        <v>6</v>
      </c>
      <c r="C15" s="38" t="s">
        <v>14</v>
      </c>
      <c r="D15" s="39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6"/>
    </row>
    <row r="16" spans="2:43" x14ac:dyDescent="0.25">
      <c r="B16" s="3">
        <v>7</v>
      </c>
      <c r="C16" s="40" t="s">
        <v>13</v>
      </c>
      <c r="D16" s="4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6"/>
    </row>
    <row r="17" spans="2:19" x14ac:dyDescent="0.25">
      <c r="B17" s="3">
        <v>8</v>
      </c>
      <c r="C17" s="42" t="s">
        <v>33</v>
      </c>
      <c r="D17" s="43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6"/>
    </row>
    <row r="18" spans="2:19" x14ac:dyDescent="0.25">
      <c r="B18" s="3">
        <v>9</v>
      </c>
      <c r="C18" s="42" t="s">
        <v>34</v>
      </c>
      <c r="D18" s="43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6"/>
    </row>
    <row r="19" spans="2:19" x14ac:dyDescent="0.25">
      <c r="B19" s="3">
        <v>10</v>
      </c>
      <c r="C19" s="42" t="s">
        <v>35</v>
      </c>
      <c r="D19" s="43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6"/>
    </row>
    <row r="20" spans="2:19" x14ac:dyDescent="0.25">
      <c r="B20" s="3">
        <v>11</v>
      </c>
      <c r="C20" s="42" t="s">
        <v>36</v>
      </c>
      <c r="D20" s="43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6"/>
    </row>
    <row r="21" spans="2:19" x14ac:dyDescent="0.25">
      <c r="B21" s="3">
        <v>12</v>
      </c>
      <c r="C21" s="42" t="s">
        <v>37</v>
      </c>
      <c r="D21" s="43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6"/>
    </row>
    <row r="22" spans="2:19" x14ac:dyDescent="0.25">
      <c r="B22" s="3">
        <v>13</v>
      </c>
      <c r="C22" s="42" t="s">
        <v>38</v>
      </c>
      <c r="D22" s="43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6"/>
    </row>
    <row r="23" spans="2:19" x14ac:dyDescent="0.25">
      <c r="B23" s="19">
        <v>14</v>
      </c>
      <c r="C23" s="44" t="s">
        <v>38</v>
      </c>
      <c r="D23" s="45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6"/>
    </row>
    <row r="24" spans="2:19" x14ac:dyDescent="0.25">
      <c r="B24" s="19"/>
      <c r="C24" s="32" t="s">
        <v>27</v>
      </c>
      <c r="D24" s="33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6"/>
    </row>
    <row r="25" spans="2:19" x14ac:dyDescent="0.25">
      <c r="B25" s="19"/>
      <c r="C25" s="32" t="s">
        <v>27</v>
      </c>
      <c r="D25" s="33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6"/>
    </row>
    <row r="26" spans="2:19" x14ac:dyDescent="0.25">
      <c r="B26" s="19">
        <v>105</v>
      </c>
      <c r="C26" s="32" t="s">
        <v>27</v>
      </c>
      <c r="D26" s="33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6"/>
    </row>
    <row r="27" spans="2:19" ht="42" customHeight="1" x14ac:dyDescent="0.25">
      <c r="B27" s="28" t="s">
        <v>17</v>
      </c>
      <c r="C27" s="29"/>
      <c r="D27" s="30"/>
      <c r="E27" s="13">
        <f>AVERAGE(E10:E26)</f>
        <v>0.95</v>
      </c>
      <c r="F27" s="13">
        <f t="shared" ref="F27:Q27" si="0">AVERAGE(F10:F26)</f>
        <v>1</v>
      </c>
      <c r="G27" s="13">
        <f t="shared" si="0"/>
        <v>1</v>
      </c>
      <c r="H27" s="13">
        <f t="shared" si="0"/>
        <v>1</v>
      </c>
      <c r="I27" s="13">
        <f t="shared" si="0"/>
        <v>1</v>
      </c>
      <c r="J27" s="13">
        <f t="shared" si="0"/>
        <v>1</v>
      </c>
      <c r="K27" s="13">
        <f t="shared" si="0"/>
        <v>1</v>
      </c>
      <c r="L27" s="13">
        <f t="shared" si="0"/>
        <v>1</v>
      </c>
      <c r="M27" s="13">
        <f t="shared" si="0"/>
        <v>1</v>
      </c>
      <c r="N27" s="13">
        <f t="shared" si="0"/>
        <v>1</v>
      </c>
      <c r="O27" s="13">
        <f t="shared" si="0"/>
        <v>1</v>
      </c>
      <c r="P27" s="13">
        <f t="shared" si="0"/>
        <v>0.9</v>
      </c>
      <c r="Q27" s="12">
        <f>AVERAGE(Q10:Q26)</f>
        <v>0.98750000000000004</v>
      </c>
      <c r="R27" s="20"/>
      <c r="S27" s="1"/>
    </row>
    <row r="29" spans="2:19" ht="63.75" customHeight="1" x14ac:dyDescent="0.25">
      <c r="B29" s="46" t="s">
        <v>39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spans="2:19" x14ac:dyDescent="0.25">
      <c r="B30" t="s">
        <v>25</v>
      </c>
    </row>
    <row r="32" spans="2:19" ht="60" customHeight="1" x14ac:dyDescent="0.25">
      <c r="B32" s="25" t="s">
        <v>24</v>
      </c>
      <c r="C32" s="25"/>
      <c r="D32" s="18">
        <v>2018</v>
      </c>
      <c r="E32" s="18">
        <v>2019</v>
      </c>
      <c r="F32" s="18">
        <v>2020</v>
      </c>
      <c r="G32" s="18">
        <v>2021</v>
      </c>
      <c r="H32" s="18">
        <v>2022</v>
      </c>
      <c r="I32" s="18">
        <v>2023</v>
      </c>
      <c r="J32" s="17" t="s">
        <v>23</v>
      </c>
    </row>
    <row r="33" spans="2:23" x14ac:dyDescent="0.25">
      <c r="B33" s="26">
        <v>0</v>
      </c>
      <c r="C33" s="26"/>
      <c r="D33" s="15">
        <v>1</v>
      </c>
      <c r="E33" s="15">
        <v>2</v>
      </c>
      <c r="F33" s="14">
        <v>3</v>
      </c>
      <c r="G33" s="15">
        <v>4</v>
      </c>
      <c r="H33" s="15">
        <v>5</v>
      </c>
      <c r="I33" s="14">
        <v>6</v>
      </c>
      <c r="J33" s="14" t="s">
        <v>22</v>
      </c>
    </row>
    <row r="34" spans="2:23" ht="33.75" customHeight="1" x14ac:dyDescent="0.25">
      <c r="B34" s="27" t="s">
        <v>21</v>
      </c>
      <c r="C34" s="27"/>
      <c r="D34" s="6">
        <f>Q27</f>
        <v>0.98750000000000004</v>
      </c>
      <c r="E34" s="6"/>
      <c r="F34" s="6"/>
      <c r="G34" s="6"/>
      <c r="H34" s="6"/>
      <c r="I34" s="6"/>
      <c r="J34" s="6">
        <f>(D34+E34+F34+G34+H34+I34)/6</f>
        <v>0.16458333333333333</v>
      </c>
    </row>
    <row r="35" spans="2:23" x14ac:dyDescent="0.25">
      <c r="E35" s="1"/>
      <c r="F35" s="2"/>
      <c r="G35" s="2"/>
      <c r="H35" s="2"/>
      <c r="I35" s="2"/>
      <c r="J35" s="2"/>
      <c r="K35" s="2"/>
      <c r="L35" s="2"/>
      <c r="M35" s="2"/>
      <c r="N35" s="1"/>
      <c r="O35" s="1"/>
      <c r="P35" s="1"/>
      <c r="Q35" s="1"/>
      <c r="R35" s="1"/>
      <c r="S35" s="1"/>
      <c r="T35" s="1"/>
      <c r="U35" s="1"/>
      <c r="V35" s="1"/>
      <c r="W35" s="1"/>
    </row>
  </sheetData>
  <mergeCells count="27">
    <mergeCell ref="B2:G2"/>
    <mergeCell ref="C24:D24"/>
    <mergeCell ref="C25:D25"/>
    <mergeCell ref="C26:D26"/>
    <mergeCell ref="C12:D12"/>
    <mergeCell ref="C13:D13"/>
    <mergeCell ref="C14:D14"/>
    <mergeCell ref="C15:D15"/>
    <mergeCell ref="C16:D16"/>
    <mergeCell ref="C17:D17"/>
    <mergeCell ref="C18:D18"/>
    <mergeCell ref="C11:D11"/>
    <mergeCell ref="B7:D7"/>
    <mergeCell ref="B33:C33"/>
    <mergeCell ref="B34:C34"/>
    <mergeCell ref="C19:D19"/>
    <mergeCell ref="C20:D20"/>
    <mergeCell ref="C21:D21"/>
    <mergeCell ref="C22:D22"/>
    <mergeCell ref="C23:D23"/>
    <mergeCell ref="B27:D27"/>
    <mergeCell ref="B29:L29"/>
    <mergeCell ref="Q7:Q8"/>
    <mergeCell ref="C8:D8"/>
    <mergeCell ref="C9:D9"/>
    <mergeCell ref="C10:D10"/>
    <mergeCell ref="B32:C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Disponibilitate retea SMIS 2014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Mega</dc:creator>
  <cp:lastModifiedBy>Madalina Chera</cp:lastModifiedBy>
  <cp:lastPrinted>2018-07-11T12:31:30Z</cp:lastPrinted>
  <dcterms:created xsi:type="dcterms:W3CDTF">2015-01-21T08:48:41Z</dcterms:created>
  <dcterms:modified xsi:type="dcterms:W3CDTF">2021-04-21T12:14:34Z</dcterms:modified>
</cp:coreProperties>
</file>